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Preços'!$A$13:$G$32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/>
  <c r="G24"/>
  <c r="G23"/>
  <c r="G22"/>
  <c r="G21"/>
  <c r="G20"/>
  <c r="G19"/>
  <c r="G18"/>
  <c r="G17"/>
  <c r="G16"/>
  <c r="G15"/>
  <c r="A5"/>
  <c r="A4"/>
  <c r="A3"/>
  <c r="F28" l="1"/>
  <c r="E8"/>
  <c r="G26"/>
  <c r="A6"/>
  <c r="A31"/>
  <c r="A32"/>
  <c r="A30"/>
  <c r="A29"/>
  <c r="A8"/>
  <c r="A7"/>
</calcChain>
</file>

<file path=xl/sharedStrings.xml><?xml version="1.0" encoding="utf-8"?>
<sst xmlns="http://schemas.openxmlformats.org/spreadsheetml/2006/main" count="76" uniqueCount="64">
  <si>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</si>
  <si>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</si>
  <si>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</si>
  <si>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</si>
  <si>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</si>
  <si>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</si>
  <si>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</si>
  <si>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</si>
  <si>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</si>
  <si>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</si>
  <si>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</si>
  <si>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</si>
  <si>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</si>
  <si>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</si>
  <si>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</si>
  <si>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</si>
  <si>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</si>
  <si>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</si>
  <si>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</si>
  <si>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</si>
  <si>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</si>
  <si>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</si>
  <si>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</si>
  <si>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</si>
  <si>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</si>
  <si>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</si>
  <si>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</si>
  <si>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</si>
  <si>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</si>
  <si>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</si>
  <si>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</si>
  <si>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</si>
  <si>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</si>
  <si>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</si>
  <si>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</si>
  <si>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</si>
  <si>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</si>
  <si>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</si>
  <si>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</si>
  <si>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</si>
  <si>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DISPENSA ELETRÔNICA Nº 066/2024</t>
  </si>
  <si>
    <t>PROCESSO ADMINISTRATIVO N° 1069/2024 de 20/03/2024</t>
  </si>
  <si>
    <t xml:space="preserve">GCM - </t>
  </si>
  <si>
    <t>PERÍODO DE PROPOSTAS: de 10/09/2024 até 13/09/2024 às 08:00hs</t>
  </si>
  <si>
    <t>PERÍODO DE LANCES: 13/09/2024 as 08:00 hs até 13/09/2024 as 14:00 hs</t>
  </si>
  <si>
    <t>Gabinete do Prefeito</t>
  </si>
  <si>
    <t>1001.0618100032.006-3390.30.00-17200000</t>
  </si>
  <si>
    <t>O pagamento do objeto de que trata a DISPENSA ELETRÔNICA 066/2024, e consequente contrato serão efetuados pela Tesouraria da SMA nos termos do Art. 7 da Instrução Normativa SEGES/ME nº 77, de 2022.</t>
  </si>
  <si>
    <t>GCM - FARDAMENTO E ACESSORIOS</t>
  </si>
  <si>
    <t>Farda Militar Operacional completa na cor azul marinho confeccionada sob medida contendo gândola de manga longa no modelo Combat Shirt e calça tático azul marinho nas seguintes descrições: - Gândola manga longa confeccionada sob medida no modelo Combat Shirt com tecido DRI release com proteção de UVA e UVB na região torácica na cor preta e Rip Stop azul marinho nas mangas e gola modelo mandarim forrada; com zíper na região da Gola e 2 bolsos com fechamento em velcro na manga, e local para fixação de patches. Composição do tecido 65 % poliéster / 35 % algodão. - Calça tática operacional azul marinho confeccionada sob medida do tipo culote em tecido 70% Poliéster em Rip Stop e em 30% Algodão; com costura dupla; tecido reforçado; reforço acolchoado nos joelhos; contendo 06 Bolsos, sendo 02 Traseiros, 02 Laterais e 02 Frontais. Com cintura com passadores para cinto; cós com 4,5cm de altura, entrelaçado e forrado e o passador para cinto deverá ser de 3 cm, tendo uma boa distância de pelo menos 5 cm entre um e outro; Fechamento frontal por botão na cor azul marinho; braguilha fechada por zíper reforçado de nylon cor preta.</t>
  </si>
  <si>
    <t>Camisa malha PV (malha fria) na cor azul marinho. Bordada, logo na parte frontal no lado esquerdo, lado direito nome de guerra e tipo sanguíneo dos GCM e nas mangas no lado direito bandeira do município e esquerdo bandeira do estado do RJ. Na parte das costas o escrito GUARDA CIVIL MUNICIPAL SUMIDOURO-RJ.</t>
  </si>
  <si>
    <t>Boné (bombetas) modelo masculino e feminino. Tecido tactel, cor preta. Forro em espuma dupla e tela de nylon. Com regulagem de tamanho na cor preta. Logotipo brasão da guarda bordado diretamente na parte frontal conforme modelo tático da GCM.</t>
  </si>
  <si>
    <t>Cinto para calça em nylon ou algodão com espessura de 2,5 cm na cor preta, fivela em ferro ou latão. Acabamento niquelado, latonado ou polido. Largura 34 mm.</t>
  </si>
  <si>
    <t>POCHETE TÁTICA MODULAR PRETA Confeccionada em Rip stop, com duas camadas de resina. EVA e fitas de poliamida, proporcionando uma alta qualidade e resistência.  Na parte frontal contém 3 bolsos de fácil acesso, para pequenos objetos com fechamento em zíper e sistema Molle. Fixação no cinto tático e coxa com fecho tic-tac. Compartimento principal com coldre interno universal, sustável e destacável em velcro e sistema saque rápido. DIMENSÕES: 17 x 8 x 24 Capacidade aproximada: 8L.</t>
  </si>
  <si>
    <t>Coturno attack preto com borracha SBS, espessura 8,6, densidade (g/cm³) 1,10, abrasão (mm³) 203, dureza 70, costura de couro cabedal: couro bovino, curtido ao cromo, estampado na cor preta couro vacum: couro bovino, curtido ao cromo, estampado na cor preta fechamento lateral: fechamento em zíper, fole interno em napa tipo vacum forro: tecido 100% poliéster, dublado com espuma PU densidade 33, fabricação: franca / SP resistente à água: semi-impermeável palmilha interna: tem 20 mm de PU densidade 33 com memória composta de poliuretano isso cianato passadores: mix poliamidas / nylon atacador: 100% poliester / enchimento poliéster / acetato/ponteira celulose cristal reforçados: sim colarinho: espumado de PU densidade 33 este coturno esta dentro destas normas técnicas de comprovação: ISO 17707:2007 - resistência a flexão ISO 4649:2010 - resistência à abrasão ISO 20871:2001 - resistência a desgasteis ISSO 20334:2011 - equipamento de proteção pessoal liso.</t>
  </si>
  <si>
    <t>Porta Algema com fecho em velcro confeccionado em Nylon Rip-Stop de alta qualidade, resistência e leveza com abertura para facilitar a remoção. Possui passador para cinto tático e fecho com velcro para maior segurança e facilidade na abertura e fechamento.  Dimensões aproximadas: 13 x 12 cm. - Peso aproximado: 65g.</t>
  </si>
  <si>
    <t>Porta Tonfa Móvel Com Trava em polímero: Com argola em polímero para colocação da tonfa e fita de nylon com fechamento em botão para fixação do cabo; - Fixação no cinto através de trava modelo clips. Dimensões aproximadas: Largura: 7,5 cm Comprimento: 8,5 cm.</t>
  </si>
  <si>
    <t>Cinto Tático operacional Preto- O produto é produzido em Córdoba Poliester 300 (Este material suporta com a melhor eficácia contra o brasão, cortes e rasgões); Medidas: P = 75 cm a 85 cm M = 85 cm a 95 cm G = 95 cm a 105 cm XG = 105 a 120 cm XXG = 120 a 140 cm - O mesmo é produzido também com fitas mistas de poliester com polipropileno na cor preta.</t>
  </si>
  <si>
    <t>O Coldre de Perna Universal Preto compatível com pistolas e revólveres e Sparks (arma de eletro choque) com trava de botão permitem regulagem de altura com relação ao cinto e também com regulagem de largura para as pernas, costado acolchoado e antitranspirante!. Confeccionado em nylon 600D, possui presilhas de poliacetal e cintas em polipropileno.  Tipo de retenção: Elástico.</t>
  </si>
  <si>
    <t>Algema de corrente Aço AISI 1020 Prata Niquelado. Feita em aço carbono, possui diâmetro máximo de 7.4 cm e diâmetro mínimo de 5.2 cm. Com corrente.</t>
  </si>
  <si>
    <t>Conjunto</t>
  </si>
  <si>
    <t>Unidade</t>
  </si>
  <si>
    <t>Par</t>
  </si>
  <si>
    <r>
      <t xml:space="preserve">Blusa tipo japona, na cor azul marinho, com forro. Fechada com zíper na parte frontal, </t>
    </r>
    <r>
      <rPr>
        <i/>
        <sz val="8"/>
        <rFont val="Arial"/>
        <family val="2"/>
      </rPr>
      <t xml:space="preserve">zíper </t>
    </r>
    <r>
      <rPr>
        <sz val="8"/>
        <rFont val="Arial"/>
        <family val="2"/>
      </rPr>
      <t>coberto. Composição: 100% poliéster. Garantia antidesbotamento. Botões na cor do tecido. Mangas compridas. Com a as bandeiras do município e da GCM bordadas nas mangas e o nome Guarda Civil / Sumidouro-RJ bordado nas costas. Com dois bolsos na lateral, Feita sob medida.</t>
    </r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</si>
</sst>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4" fontId="1" fillId="0" borderId="1" xfId="1" applyNumberFormat="1" applyFont="1" applyBorder="1" applyAlignment="1">
      <alignment horizontal="right" vertical="center"/>
    </xf>
    <xf numFmtId="164" fontId="3" fillId="3" borderId="5" xfId="2" applyNumberFormat="1" applyFont="1" applyFill="1" applyBorder="1" applyAlignment="1" applyProtection="1">
      <alignment horizontal="right" vertical="center" wrapText="1"/>
      <protection hidden="1"/>
    </xf>
    <xf numFmtId="164" fontId="3" fillId="3" borderId="6" xfId="2" applyNumberFormat="1" applyFont="1" applyFill="1" applyBorder="1" applyAlignment="1" applyProtection="1">
      <alignment horizontal="right" vertical="center" wrapText="1"/>
      <protection hidden="1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2" applyNumberFormat="1" applyFont="1" applyFill="1" applyBorder="1" applyAlignment="1" applyProtection="1">
      <alignment horizontal="right"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95096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1069/2024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43"/>
  <sheetViews>
    <sheetView tabSelected="1" topLeftCell="A2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1.625" style="11" customWidth="1"/>
    <col min="8" max="8" width="11.875" style="32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1"/>
    </row>
    <row r="2" spans="1:8">
      <c r="A2" s="59" t="s">
        <v>17</v>
      </c>
      <c r="B2" s="59"/>
      <c r="C2" s="59"/>
      <c r="D2" s="59"/>
      <c r="E2" s="59"/>
      <c r="F2" s="59"/>
      <c r="G2" s="59"/>
    </row>
    <row r="3" spans="1:8">
      <c r="A3" s="59" t="str">
        <f>UPPER(Dados!B1)</f>
        <v>DISPENSA ELETRÔNICA Nº 066/2024</v>
      </c>
      <c r="B3" s="59"/>
      <c r="C3" s="59"/>
      <c r="D3" s="59"/>
      <c r="E3" s="59"/>
      <c r="F3" s="59"/>
      <c r="G3" s="59"/>
    </row>
    <row r="4" spans="1:8">
      <c r="A4" s="57" t="str">
        <f>Dados!B4</f>
        <v>PERÍODO DE PROPOSTAS: de 10/09/2024 até 13/09/2024 às 08:00hs</v>
      </c>
      <c r="B4" s="57"/>
      <c r="C4" s="57"/>
      <c r="D4" s="57"/>
      <c r="E4" s="57"/>
      <c r="F4" s="57"/>
      <c r="G4" s="57"/>
    </row>
    <row r="5" spans="1:8">
      <c r="A5" s="57" t="str">
        <f>Dados!B5</f>
        <v>PERÍODO DE LANCES: 13/09/2024 as 08:00 hs até 13/09/2024 as 14:00 hs</v>
      </c>
      <c r="B5" s="57"/>
      <c r="C5" s="57"/>
      <c r="D5" s="57"/>
      <c r="E5" s="57"/>
      <c r="F5" s="57"/>
      <c r="G5" s="57"/>
    </row>
    <row r="6" spans="1:8">
      <c r="A6" s="60" t="str">
        <f>Dados!B3</f>
        <v>GCM - FARDAMENTO E ACESSORIOS</v>
      </c>
      <c r="B6" s="60"/>
      <c r="C6" s="60"/>
      <c r="D6" s="60"/>
      <c r="E6" s="60"/>
      <c r="F6" s="60"/>
      <c r="G6" s="60"/>
    </row>
    <row r="7" spans="1:8">
      <c r="A7" s="59" t="str">
        <f>Dados!B2</f>
        <v>PROCESSO ADMINISTRATIVO N° 1069/2024 de 20/03/2024</v>
      </c>
      <c r="B7" s="59"/>
      <c r="C7" s="59"/>
      <c r="D7" s="59"/>
      <c r="E7" s="59"/>
      <c r="F7" s="59"/>
      <c r="G7" s="59"/>
    </row>
    <row r="8" spans="1:8">
      <c r="A8" s="41" t="str">
        <f>Dados!B8</f>
        <v>MENOR PREÇO</v>
      </c>
      <c r="B8" s="41"/>
      <c r="C8" s="57" t="s">
        <v>27</v>
      </c>
      <c r="D8" s="57"/>
      <c r="E8" s="58">
        <f>Dados!B9</f>
        <v>22390.68</v>
      </c>
      <c r="F8" s="58"/>
      <c r="G8" s="41"/>
    </row>
    <row r="9" spans="1:8" ht="2.25" customHeight="1">
      <c r="A9" s="6"/>
      <c r="B9" s="6"/>
      <c r="C9" s="6"/>
      <c r="D9" s="6"/>
      <c r="E9" s="13"/>
      <c r="F9" s="13"/>
      <c r="G9" s="10"/>
    </row>
    <row r="10" spans="1:8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3"/>
    </row>
    <row r="11" spans="1:8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3"/>
    </row>
    <row r="12" spans="1:8" s="8" customFormat="1" ht="12.25" customHeight="1">
      <c r="A12" s="14" t="s">
        <v>2</v>
      </c>
      <c r="B12" s="50"/>
      <c r="C12" s="24" t="s">
        <v>7</v>
      </c>
      <c r="D12" s="66"/>
      <c r="E12" s="66"/>
      <c r="F12" s="66"/>
      <c r="G12" s="66"/>
      <c r="H12" s="33"/>
    </row>
    <row r="13" spans="1:8" ht="4.75" customHeight="1">
      <c r="A13" s="3"/>
      <c r="B13" s="26"/>
      <c r="C13" s="26"/>
      <c r="D13" s="26"/>
      <c r="E13" s="40"/>
      <c r="F13" s="27"/>
      <c r="G13" s="28"/>
    </row>
    <row r="14" spans="1:8" s="8" customFormat="1" ht="21.75">
      <c r="A14" s="53" t="s">
        <v>38</v>
      </c>
      <c r="B14" s="53" t="s">
        <v>3</v>
      </c>
      <c r="C14" s="53" t="s">
        <v>4</v>
      </c>
      <c r="D14" s="53" t="s">
        <v>5</v>
      </c>
      <c r="E14" s="54" t="s">
        <v>23</v>
      </c>
      <c r="F14" s="54" t="s">
        <v>24</v>
      </c>
      <c r="G14" s="53" t="s">
        <v>6</v>
      </c>
      <c r="H14" s="33"/>
    </row>
    <row r="15" spans="1:8" s="8" customFormat="1" ht="163.05000000000001">
      <c r="A15" s="55">
        <v>1</v>
      </c>
      <c r="B15" s="56" t="s">
        <v>49</v>
      </c>
      <c r="C15" s="55" t="s">
        <v>60</v>
      </c>
      <c r="D15" s="55">
        <v>25</v>
      </c>
      <c r="E15" s="67">
        <v>378</v>
      </c>
      <c r="F15" s="70"/>
      <c r="G15" s="71" t="str">
        <f>IF(F15="","",IF(ISTEXT(F15),"NC",F15*D15))</f>
        <v/>
      </c>
      <c r="H15" s="33"/>
    </row>
    <row r="16" spans="1:8" s="8" customFormat="1" ht="65.25">
      <c r="A16" s="55">
        <v>2</v>
      </c>
      <c r="B16" s="56" t="s">
        <v>63</v>
      </c>
      <c r="C16" s="55" t="s">
        <v>61</v>
      </c>
      <c r="D16" s="55">
        <v>8</v>
      </c>
      <c r="E16" s="67">
        <v>190</v>
      </c>
      <c r="F16" s="70"/>
      <c r="G16" s="71" t="str">
        <f t="shared" ref="G16:G25" si="0">IF(F16="","",IF(ISTEXT(F16),"NC",F16*D16))</f>
        <v/>
      </c>
      <c r="H16" s="33"/>
    </row>
    <row r="17" spans="1:11" s="8" customFormat="1" ht="54.35">
      <c r="A17" s="55">
        <v>3</v>
      </c>
      <c r="B17" s="56" t="s">
        <v>50</v>
      </c>
      <c r="C17" s="55" t="s">
        <v>61</v>
      </c>
      <c r="D17" s="55">
        <v>25</v>
      </c>
      <c r="E17" s="67">
        <v>49.8</v>
      </c>
      <c r="F17" s="70"/>
      <c r="G17" s="71" t="str">
        <f t="shared" si="0"/>
        <v/>
      </c>
      <c r="H17" s="33"/>
    </row>
    <row r="18" spans="1:11" s="8" customFormat="1" ht="43.5">
      <c r="A18" s="55">
        <v>4</v>
      </c>
      <c r="B18" s="56" t="s">
        <v>51</v>
      </c>
      <c r="C18" s="55" t="s">
        <v>61</v>
      </c>
      <c r="D18" s="55">
        <v>25</v>
      </c>
      <c r="E18" s="67">
        <v>36.08</v>
      </c>
      <c r="F18" s="70"/>
      <c r="G18" s="71" t="str">
        <f t="shared" si="0"/>
        <v/>
      </c>
      <c r="H18" s="33"/>
    </row>
    <row r="19" spans="1:11" s="8" customFormat="1" ht="32.6">
      <c r="A19" s="55">
        <v>5</v>
      </c>
      <c r="B19" s="56" t="s">
        <v>52</v>
      </c>
      <c r="C19" s="55" t="s">
        <v>61</v>
      </c>
      <c r="D19" s="55">
        <v>8</v>
      </c>
      <c r="E19" s="67">
        <v>47</v>
      </c>
      <c r="F19" s="70"/>
      <c r="G19" s="71" t="str">
        <f t="shared" si="0"/>
        <v/>
      </c>
      <c r="H19" s="33"/>
    </row>
    <row r="20" spans="1:11" s="8" customFormat="1" ht="76.099999999999994">
      <c r="A20" s="55">
        <v>6</v>
      </c>
      <c r="B20" s="56" t="s">
        <v>53</v>
      </c>
      <c r="C20" s="55" t="s">
        <v>61</v>
      </c>
      <c r="D20" s="55">
        <v>18</v>
      </c>
      <c r="E20" s="67">
        <v>115</v>
      </c>
      <c r="F20" s="70"/>
      <c r="G20" s="71" t="str">
        <f t="shared" si="0"/>
        <v/>
      </c>
      <c r="H20" s="33"/>
    </row>
    <row r="21" spans="1:11" s="8" customFormat="1" ht="152.15">
      <c r="A21" s="55">
        <v>7</v>
      </c>
      <c r="B21" s="56" t="s">
        <v>54</v>
      </c>
      <c r="C21" s="55" t="s">
        <v>62</v>
      </c>
      <c r="D21" s="55">
        <v>7</v>
      </c>
      <c r="E21" s="67">
        <v>314.95999999999998</v>
      </c>
      <c r="F21" s="70"/>
      <c r="G21" s="71" t="str">
        <f t="shared" si="0"/>
        <v/>
      </c>
      <c r="H21" s="33"/>
    </row>
    <row r="22" spans="1:11" s="8" customFormat="1" ht="54.35">
      <c r="A22" s="55">
        <v>8</v>
      </c>
      <c r="B22" s="56" t="s">
        <v>55</v>
      </c>
      <c r="C22" s="55" t="s">
        <v>61</v>
      </c>
      <c r="D22" s="55">
        <v>18</v>
      </c>
      <c r="E22" s="67">
        <v>45</v>
      </c>
      <c r="F22" s="70"/>
      <c r="G22" s="71" t="str">
        <f t="shared" si="0"/>
        <v/>
      </c>
      <c r="H22" s="33"/>
    </row>
    <row r="23" spans="1:11" s="8" customFormat="1" ht="43.5">
      <c r="A23" s="55">
        <v>9</v>
      </c>
      <c r="B23" s="56" t="s">
        <v>56</v>
      </c>
      <c r="C23" s="55" t="s">
        <v>61</v>
      </c>
      <c r="D23" s="55">
        <v>7</v>
      </c>
      <c r="E23" s="67">
        <v>39</v>
      </c>
      <c r="F23" s="70"/>
      <c r="G23" s="71" t="str">
        <f t="shared" si="0"/>
        <v/>
      </c>
      <c r="H23" s="33"/>
    </row>
    <row r="24" spans="1:11" s="8" customFormat="1" ht="54.35">
      <c r="A24" s="55">
        <v>10</v>
      </c>
      <c r="B24" s="56" t="s">
        <v>57</v>
      </c>
      <c r="C24" s="55" t="s">
        <v>61</v>
      </c>
      <c r="D24" s="55">
        <v>18</v>
      </c>
      <c r="E24" s="67">
        <v>52</v>
      </c>
      <c r="F24" s="70"/>
      <c r="G24" s="71" t="str">
        <f t="shared" si="0"/>
        <v/>
      </c>
      <c r="H24" s="33"/>
    </row>
    <row r="25" spans="1:11" s="8" customFormat="1" ht="65.25">
      <c r="A25" s="55">
        <v>11</v>
      </c>
      <c r="B25" s="56" t="s">
        <v>58</v>
      </c>
      <c r="C25" s="55" t="s">
        <v>61</v>
      </c>
      <c r="D25" s="55">
        <v>18</v>
      </c>
      <c r="E25" s="67">
        <v>62.22</v>
      </c>
      <c r="F25" s="70"/>
      <c r="G25" s="71" t="str">
        <f t="shared" si="0"/>
        <v/>
      </c>
      <c r="H25" s="33"/>
    </row>
    <row r="26" spans="1:11" s="8" customFormat="1" ht="32.6">
      <c r="A26" s="55">
        <v>12</v>
      </c>
      <c r="B26" s="56" t="s">
        <v>59</v>
      </c>
      <c r="C26" s="55" t="s">
        <v>61</v>
      </c>
      <c r="D26" s="55">
        <v>10</v>
      </c>
      <c r="E26" s="67">
        <v>148.4</v>
      </c>
      <c r="F26" s="70"/>
      <c r="G26" s="71" t="str">
        <f>IF(F26="","",IF(ISTEXT(F26),"NC",F26*D26))</f>
        <v/>
      </c>
      <c r="H26" s="33"/>
      <c r="K26" s="7"/>
    </row>
    <row r="27" spans="1:11" s="25" customFormat="1" ht="8.85">
      <c r="A27" s="29"/>
      <c r="E27" s="38"/>
      <c r="F27" s="64" t="s">
        <v>25</v>
      </c>
      <c r="G27" s="65"/>
      <c r="H27" s="34"/>
    </row>
    <row r="28" spans="1:11" ht="14.3" customHeight="1">
      <c r="F28" s="68" t="str">
        <f>IF(ROUND(SUM(G15:G26),2)=0,"",ROUND(SUM(G15:G26),2))</f>
        <v/>
      </c>
      <c r="G28" s="69"/>
      <c r="H28" s="35"/>
    </row>
    <row r="29" spans="1:11" s="30" customFormat="1" ht="8.85">
      <c r="A29" s="61" t="str">
        <f>" - "&amp;Dados!B24</f>
        <v xml:space="preserve"> - A execução do objeto da presente licitação será realizada junto a Secretaria obedecendo, na íntegra, ao detalhamento do termo de referência (ANEXO II).</v>
      </c>
      <c r="B29" s="61"/>
      <c r="C29" s="61"/>
      <c r="D29" s="61"/>
      <c r="E29" s="61"/>
      <c r="F29" s="61"/>
      <c r="G29" s="61"/>
      <c r="H29" s="36"/>
    </row>
    <row r="30" spans="1:11" s="30" customFormat="1" ht="8.85">
      <c r="A30" s="61" t="str">
        <f>" - "&amp;Dados!B25</f>
        <v xml:space="preserve"> - A administração rejeitará, no todo ou em parte, o fornecimento executado em desacordo com os termos do Edital e seus anexos.</v>
      </c>
      <c r="B30" s="61"/>
      <c r="C30" s="61"/>
      <c r="D30" s="61"/>
      <c r="E30" s="61"/>
      <c r="F30" s="61"/>
      <c r="G30" s="61"/>
      <c r="H30" s="36"/>
    </row>
    <row r="31" spans="1:11" s="30" customFormat="1" ht="21.25" customHeight="1">
      <c r="A31" s="61" t="str">
        <f>" - "&amp;Dados!B26</f>
        <v xml:space="preserve"> - O pagamento do objeto de que trata a DISPENSA ELETRÔNICA 066/2024, e consequente contrato serão efetuados pela Tesouraria da SMA nos termos do Art. 7 da Instrução Normativa SEGES/ME nº 77, de 2022.</v>
      </c>
      <c r="B31" s="61"/>
      <c r="C31" s="61"/>
      <c r="D31" s="61"/>
      <c r="E31" s="61"/>
      <c r="F31" s="61"/>
      <c r="G31" s="61"/>
      <c r="H31" s="36"/>
    </row>
    <row r="32" spans="1:11" s="25" customFormat="1" ht="8.85">
      <c r="A32" s="61" t="str">
        <f>" - "&amp;Dados!B27</f>
        <v xml:space="preserve"> - Proposta válida por 60 (sessenta) dias</v>
      </c>
      <c r="B32" s="61"/>
      <c r="C32" s="61"/>
      <c r="D32" s="61"/>
      <c r="E32" s="61"/>
      <c r="F32" s="61"/>
      <c r="G32" s="61"/>
      <c r="H32" s="34"/>
    </row>
    <row r="33" spans="2:8">
      <c r="H33" s="37"/>
    </row>
    <row r="34" spans="2:8">
      <c r="H34" s="37"/>
    </row>
    <row r="35" spans="2:8">
      <c r="H35" s="37"/>
    </row>
    <row r="36" spans="2:8">
      <c r="H36" s="37"/>
    </row>
    <row r="37" spans="2:8">
      <c r="H37" s="37"/>
    </row>
    <row r="38" spans="2:8">
      <c r="H38" s="37"/>
    </row>
    <row r="39" spans="2:8" ht="12.75" customHeight="1">
      <c r="B39" s="1"/>
      <c r="G39" s="1"/>
    </row>
    <row r="40" spans="2:8">
      <c r="B40" s="1"/>
      <c r="G40" s="1"/>
    </row>
    <row r="41" spans="2:8">
      <c r="B41" s="1"/>
      <c r="G41" s="1"/>
    </row>
    <row r="42" spans="2:8">
      <c r="B42" s="1"/>
      <c r="G42" s="1"/>
    </row>
    <row r="43" spans="2:8">
      <c r="B43" s="1"/>
      <c r="G43" s="1"/>
    </row>
  </sheetData>
  <autoFilter ref="A13:G32"/>
  <mergeCells count="17">
    <mergeCell ref="A29:G29"/>
    <mergeCell ref="A30:G30"/>
    <mergeCell ref="A31:G31"/>
    <mergeCell ref="B10:G10"/>
    <mergeCell ref="A32:G32"/>
    <mergeCell ref="B11:G11"/>
    <mergeCell ref="F27:G27"/>
    <mergeCell ref="F28:G28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2" priority="11" stopIfTrue="1" operator="equal">
      <formula>$G$1</formula>
    </cfRule>
  </conditionalFormatting>
  <conditionalFormatting sqref="B10:G11">
    <cfRule type="cellIs" dxfId="11" priority="12" stopIfTrue="1" operator="equal">
      <formula>$J$1</formula>
    </cfRule>
  </conditionalFormatting>
  <conditionalFormatting sqref="D12:G12">
    <cfRule type="cellIs" dxfId="10" priority="27" stopIfTrue="1" operator="equal">
      <formula>$E$1</formula>
    </cfRule>
  </conditionalFormatting>
  <conditionalFormatting sqref="F15:F26">
    <cfRule type="cellIs" dxfId="9" priority="14" stopIfTrue="1" operator="equal">
      <formula>""</formula>
    </cfRule>
  </conditionalFormatting>
  <conditionalFormatting sqref="F27">
    <cfRule type="expression" dxfId="8" priority="4" stopIfTrue="1">
      <formula>IF($J27="Empate",IF(H27=1,TRUE(),FALSE()),FALSE())</formula>
    </cfRule>
    <cfRule type="expression" dxfId="7" priority="5" stopIfTrue="1">
      <formula>IF(H27="&gt;",FALSE(),IF(H27&gt;0,TRUE(),FALSE()))</formula>
    </cfRule>
    <cfRule type="expression" dxfId="6" priority="6" stopIfTrue="1">
      <formula>IF(H27="&gt;",TRUE(),FALSE())</formula>
    </cfRule>
  </conditionalFormatting>
  <conditionalFormatting sqref="F28">
    <cfRule type="expression" dxfId="5" priority="7" stopIfTrue="1">
      <formula>IF($J27="OK",IF(H27=1,TRUE(),FALSE()),FALSE())</formula>
    </cfRule>
    <cfRule type="expression" dxfId="4" priority="8" stopIfTrue="1">
      <formula>IF($J27="Empate",IF(H27=1,TRUE(),FALSE()),FALSE())</formula>
    </cfRule>
    <cfRule type="expression" dxfId="3" priority="9" stopIfTrue="1">
      <formula>IF($J27="Empate",IF(H27=2,TRUE(),FALSE()),FALSE())</formula>
    </cfRule>
  </conditionalFormatting>
  <conditionalFormatting sqref="G26">
    <cfRule type="expression" dxfId="2" priority="28" stopIfTrue="1">
      <formula>IF(ISTEXT(F26),FALSE(),IF(F26&gt;E26,TRUE(),FALSE()))</formula>
    </cfRule>
  </conditionalFormatting>
  <conditionalFormatting sqref="G15">
    <cfRule type="expression" dxfId="1" priority="2" stopIfTrue="1">
      <formula>IF(ISTEXT(F15),FALSE(),IF(F15&gt;E15,TRUE(),FALSE()))</formula>
    </cfRule>
  </conditionalFormatting>
  <conditionalFormatting sqref="G16:G25">
    <cfRule type="expression" dxfId="0" priority="1" stopIfTrue="1">
      <formula>IF(ISTEXT(F16),FALSE(),IF(F16&gt;E16,TRUE(),FALSE()))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47" t="s">
        <v>40</v>
      </c>
      <c r="E1" s="4"/>
      <c r="F1" s="4"/>
      <c r="G1" s="4"/>
    </row>
    <row r="2" spans="1:7">
      <c r="A2" s="15" t="s">
        <v>9</v>
      </c>
      <c r="B2" s="47" t="s">
        <v>41</v>
      </c>
      <c r="E2" s="4"/>
      <c r="F2" s="4"/>
      <c r="G2" s="4"/>
    </row>
    <row r="3" spans="1:7">
      <c r="A3" s="15" t="s">
        <v>42</v>
      </c>
      <c r="B3" s="47" t="s">
        <v>48</v>
      </c>
      <c r="C3" s="5"/>
      <c r="E3" s="43"/>
      <c r="F3" s="4"/>
      <c r="G3" s="4"/>
    </row>
    <row r="4" spans="1:7">
      <c r="A4" s="15" t="s">
        <v>10</v>
      </c>
      <c r="B4" s="47" t="s">
        <v>43</v>
      </c>
      <c r="C4" s="5"/>
      <c r="E4" s="43"/>
      <c r="F4" s="4"/>
      <c r="G4" s="4"/>
    </row>
    <row r="5" spans="1:7">
      <c r="A5" s="15"/>
      <c r="B5" s="47" t="s">
        <v>44</v>
      </c>
      <c r="C5" s="5"/>
      <c r="E5" s="43"/>
      <c r="F5" s="4"/>
      <c r="G5" s="4"/>
    </row>
    <row r="6" spans="1:7">
      <c r="A6" s="15" t="s">
        <v>11</v>
      </c>
      <c r="B6" s="47" t="s">
        <v>35</v>
      </c>
      <c r="C6" s="5"/>
      <c r="E6" s="43"/>
      <c r="F6" s="4"/>
      <c r="G6" s="4"/>
    </row>
    <row r="7" spans="1:7">
      <c r="A7" s="15" t="s">
        <v>28</v>
      </c>
      <c r="B7" s="48" t="s">
        <v>36</v>
      </c>
      <c r="C7" s="5"/>
      <c r="E7" s="43"/>
      <c r="F7" s="4"/>
      <c r="G7" s="4"/>
    </row>
    <row r="8" spans="1:7">
      <c r="A8" s="15" t="s">
        <v>12</v>
      </c>
      <c r="B8" s="47" t="s">
        <v>37</v>
      </c>
      <c r="C8" s="5"/>
      <c r="E8" s="43"/>
      <c r="F8" s="4"/>
      <c r="G8" s="4"/>
    </row>
    <row r="9" spans="1:7">
      <c r="A9" s="23" t="s">
        <v>21</v>
      </c>
      <c r="B9" s="39">
        <v>22390.68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18</v>
      </c>
      <c r="E13" s="4"/>
      <c r="F13" s="4"/>
      <c r="G13" s="4"/>
    </row>
    <row r="14" spans="1:7">
      <c r="A14" s="17" t="s">
        <v>22</v>
      </c>
      <c r="E14" s="4"/>
      <c r="F14" s="4"/>
      <c r="G14" s="4"/>
    </row>
    <row r="15" spans="1:7">
      <c r="A15" s="45" t="s">
        <v>30</v>
      </c>
      <c r="E15" s="4"/>
      <c r="F15" s="4"/>
      <c r="G15" s="4"/>
    </row>
    <row r="16" spans="1:7">
      <c r="A16" s="45" t="s">
        <v>31</v>
      </c>
      <c r="E16" s="4"/>
      <c r="F16" s="4"/>
      <c r="G16" s="4"/>
    </row>
    <row r="17" spans="1:256">
      <c r="A17" s="45" t="s">
        <v>32</v>
      </c>
      <c r="B17" s="22"/>
      <c r="E17" s="22"/>
      <c r="F17" s="4"/>
      <c r="G17" s="4"/>
    </row>
    <row r="18" spans="1:256" s="21" customFormat="1">
      <c r="A18" s="20" t="s">
        <v>19</v>
      </c>
      <c r="B18" s="22" t="s">
        <v>45</v>
      </c>
      <c r="C18" s="44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20</v>
      </c>
      <c r="B19" s="22" t="s">
        <v>46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47"/>
      <c r="E20" s="4"/>
      <c r="F20" s="22"/>
      <c r="G20" s="22"/>
    </row>
    <row r="21" spans="1:256">
      <c r="B21" s="47"/>
      <c r="E21" s="42"/>
      <c r="F21" s="22"/>
      <c r="G21" s="22"/>
    </row>
    <row r="22" spans="1:256">
      <c r="B22" s="47"/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13</v>
      </c>
      <c r="B24" s="52" t="s">
        <v>34</v>
      </c>
      <c r="D24" s="51"/>
      <c r="E24" s="4"/>
      <c r="F24" s="4"/>
      <c r="G24" s="42"/>
    </row>
    <row r="25" spans="1:256" ht="25.85">
      <c r="A25" s="19" t="s">
        <v>14</v>
      </c>
      <c r="B25" s="52" t="s">
        <v>33</v>
      </c>
      <c r="D25" s="51"/>
      <c r="E25" s="4"/>
      <c r="F25" s="4"/>
      <c r="G25" s="42"/>
    </row>
    <row r="26" spans="1:256" ht="38.75">
      <c r="A26" s="19" t="s">
        <v>15</v>
      </c>
      <c r="B26" s="49" t="s">
        <v>47</v>
      </c>
      <c r="C26" s="9"/>
      <c r="E26" s="4"/>
      <c r="F26" s="4"/>
      <c r="G26" s="42"/>
    </row>
    <row r="27" spans="1:256" ht="25.85">
      <c r="A27" s="19" t="s">
        <v>16</v>
      </c>
      <c r="B27" s="52" t="s">
        <v>26</v>
      </c>
      <c r="E27" s="4"/>
      <c r="F27" s="4"/>
      <c r="G27" s="42"/>
    </row>
    <row r="28" spans="1:256">
      <c r="A28" s="19" t="s">
        <v>29</v>
      </c>
      <c r="B28" s="49" t="s">
        <v>39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2024-09-10T15:06:07Z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